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5" yWindow="75" windowWidth="24570" windowHeight="10200"/>
  </bookViews>
  <sheets>
    <sheet name="Общий" sheetId="1" r:id="rId1"/>
  </sheets>
  <definedNames>
    <definedName name="_xlnm._FilterDatabase" localSheetId="0" hidden="1">Общий!$A$2:$AG$17</definedName>
    <definedName name="DataRange">Общий!$A$4:$AG$4</definedName>
  </definedNames>
  <calcPr calcId="145621"/>
</workbook>
</file>

<file path=xl/calcChain.xml><?xml version="1.0" encoding="utf-8"?>
<calcChain xmlns="http://schemas.openxmlformats.org/spreadsheetml/2006/main">
  <c r="X5" i="1"/>
  <c r="X6"/>
  <c r="X7"/>
  <c r="X8"/>
  <c r="X9"/>
  <c r="X10"/>
  <c r="X11"/>
  <c r="X12"/>
  <c r="X13"/>
  <c r="X14"/>
  <c r="X15"/>
  <c r="X16"/>
  <c r="X4"/>
  <c r="X17"/>
  <c r="Z17"/>
  <c r="Y17"/>
  <c r="W17"/>
  <c r="U17"/>
</calcChain>
</file>

<file path=xl/sharedStrings.xml><?xml version="1.0" encoding="utf-8"?>
<sst xmlns="http://schemas.openxmlformats.org/spreadsheetml/2006/main" count="331" uniqueCount="121">
  <si>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</si>
  <si>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</si>
  <si>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</si>
  <si>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</si>
  <si>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</si>
  <si>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</si>
  <si>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</si>
  <si>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</si>
  <si>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</si>
  <si>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</si>
  <si>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</si>
  <si>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</si>
  <si>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</si>
  <si>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</si>
  <si>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</si>
  <si>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</si>
  <si>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</si>
  <si>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</si>
  <si>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</si>
  <si>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</si>
  <si>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</si>
  <si>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</si>
  <si>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21</t>
  </si>
  <si>
    <t>23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</si>
  <si>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</si>
  <si>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</si>
  <si>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</si>
  <si>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</si>
  <si>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</si>
  <si>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</si>
  <si>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</si>
  <si>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</si>
  <si>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</si>
  <si>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</si>
  <si>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</si>
  <si>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</si>
  <si>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</si>
  <si>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</si>
  <si>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28</t>
  </si>
  <si>
    <t>29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</si>
  <si>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</si>
  <si>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</si>
  <si>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</si>
  <si>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</si>
  <si>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1</t>
  </si>
  <si>
    <t>2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</si>
  <si>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</si>
  <si>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</si>
  <si>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</si>
  <si>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</si>
  <si>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</si>
  <si>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№1.2 к договору №_______________________от___________________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</si>
  <si>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</si>
  <si>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</si>
  <si>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</si>
  <si>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</si>
  <si>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</si>
  <si>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Класс безопасности по НП-001-97 (ПНАЭ Г-01-011-97) ОПБ 88/97</t>
  </si>
  <si>
    <t>Категория сейсмостойкости по НП-031</t>
  </si>
  <si>
    <t>Дата поставки</t>
  </si>
  <si>
    <t>Мат/обор</t>
  </si>
  <si>
    <t>18</t>
  </si>
  <si>
    <t>24</t>
  </si>
  <si>
    <t>25</t>
  </si>
  <si>
    <t>26</t>
  </si>
  <si>
    <t>27</t>
  </si>
  <si>
    <t>Итого:</t>
  </si>
  <si>
    <t>Поставка электронасосных агрегатов насосной станции</t>
  </si>
  <si>
    <t/>
  </si>
  <si>
    <t>12.ИСУП.1104245923</t>
  </si>
  <si>
    <t>Одноступенчатый моноблочный погружной насос</t>
  </si>
  <si>
    <t xml:space="preserve"> SEG 40.12.2.50В</t>
  </si>
  <si>
    <t>Q=5 м3/ч H=15.0 м N =1,6 кВт n= 2750 об/мин. Опросный лист 258-13-013.6.5-VK</t>
  </si>
  <si>
    <t>-</t>
  </si>
  <si>
    <t>III</t>
  </si>
  <si>
    <t>60074с/о (258-13-013.6.5-VK)</t>
  </si>
  <si>
    <t>компл</t>
  </si>
  <si>
    <t>Временные здания и сооружения (Канализационная насосная станция бытовых стоков 5 м3/час)</t>
  </si>
  <si>
    <t>Опросный лист 258-13-013.6.5-VK</t>
  </si>
  <si>
    <t>Оборудование</t>
  </si>
  <si>
    <t>12.ИСУП.1104346752</t>
  </si>
  <si>
    <t>Насос канализационный сухой вертикальной установки</t>
  </si>
  <si>
    <t>SEV.65.65.40.2.51D</t>
  </si>
  <si>
    <t>Q=25м3/ч, Н=20.0м с электродвигателем N=4.8кВт (с кабелем питания 10 м), n=2925об.мин в комплекте с цепью подъемной со скобой из оцинкованной стали L=6.0м,  основанием коленом 90 град. для "сухого"вертикального монтажа (DN80), шкаф управления Control DC-S 2х20-23.9А SD-II 4 "Grundfos", c дополнительным модулем Modbus RTU (CIM 200), код прдукта 97530941, комплект коммутационной аппаратуры, включая поплавковые выключатели и кронштейн для крепления с кабелями 80 м "Grundfos", код продукта 62500014</t>
  </si>
  <si>
    <t>58644с/о (258-16-013.6.4-VK)</t>
  </si>
  <si>
    <t>Временные здания и сооружения (Канализационная насосная станция бытовых стоков 25 м3/ч)</t>
  </si>
  <si>
    <t xml:space="preserve">Опроcный лист 258-16-013.6.4-VK прилагается </t>
  </si>
  <si>
    <t>12.ИСУП.1104346753</t>
  </si>
  <si>
    <t>12.ИСУП.1104346754</t>
  </si>
  <si>
    <t>SEV.80.80.75.2.51D</t>
  </si>
  <si>
    <t>Q=20м3/ч Н=30.0м с электродвигателем N=8.9кВт (с кабелем питания10 м), n=2740 об.мин в комплекте с цепью подъемной со скобой из оцинкованной стали L=6.0м и основанием колено 90 град. для "сухого" вертикального монтажа (DN80),  шкаф управления Control DC-S 2х17-19.9А SD-II 4 "Grundfos", c дополнительным модулем Modbus RTU (CIM 200), код прдукта 97530920, комплект коммутационной аппаратуры, включая поплавковые выключатели и кронштейн для крепления с кабелями 100 м "Grundfos", код продукта 62500014</t>
  </si>
  <si>
    <t>60537с/о (258-13-013.6.1-VK)</t>
  </si>
  <si>
    <t>Временные здания и сооружения (Канализационная насосная станция бытовых стоков 20 м3/ч)</t>
  </si>
  <si>
    <t xml:space="preserve">Опроcный лист 258-13-013.6.1-VK прилагается </t>
  </si>
  <si>
    <t>12.ИСУП.1104346755</t>
  </si>
  <si>
    <t>12.ИСУП.1104346757</t>
  </si>
  <si>
    <t>SEV.80.80.92.2.51D</t>
  </si>
  <si>
    <t>Q=25м3/ч, Н=30.0м с электродвигателем N=10.5кВт (с кабелем питания 10 м), n=2935об.мин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DC-S 2х17-19.9А SD-II 4 "Grundfos", c дополнительным модулем Modbus RTU (CIM 200), код прдукта 97530918, комплект коммутационной аппаратуры, включая поплавковые выключатели и кронштейн для крепления с кабелями 30 м "Grundfos", код продукта 62500014</t>
  </si>
  <si>
    <t>60539с/о (258-16-013.6.6-VK)</t>
  </si>
  <si>
    <t xml:space="preserve">Опроcный лист 258-16-013.6.6-VK прилагается </t>
  </si>
  <si>
    <t>12.ИСУП.1104346758</t>
  </si>
  <si>
    <t>Одноступенчатый центробежный погружной насос</t>
  </si>
  <si>
    <t>SEV.50.80.22.2.50D.B</t>
  </si>
  <si>
    <t>Q=21м3/ч, Н=13.2м с электродвигателем N=2.8кВт (с кабелем питания 10 м),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40 м "Grundfos", код продукта 65500014</t>
  </si>
  <si>
    <t>60798с/о (258-13-013.7.4-VK)</t>
  </si>
  <si>
    <t>Временные здания и сооружения (Насосная станция ливневых вод №2)</t>
  </si>
  <si>
    <t xml:space="preserve">Опроcный лист 258-13-013.7.4-VK прилагается </t>
  </si>
  <si>
    <t>12.ИСУП.1104346759</t>
  </si>
  <si>
    <t>12.ИСУП.1104346760</t>
  </si>
  <si>
    <t>12.ИСУП.1104346762</t>
  </si>
  <si>
    <t>Q=21м3/ч, Н=13.2м с электродвигателем N=2.8кВт (с кабелем питания), n=2895об.мин в комплекте с цепью подъемной со скобой из оцинкованной стали L=3.0м и системой автоматической трубной муфты нижнего крепления в сборе, включая фланец с направляющими клыками, колено=основание и верхнее крепление направляющих (DN80),  шкаф управления Control LC 108, при помощи поплавковых выключателей, Iн=3,2-12,0 А, LC108.400.3.1х12А DOL-II УХЛ4 "Grundfos", код продукта 96841921, комплект коммутационной аппаратуры, включая поплавковые выключатели и кронштейн для крепления с кабелями 90 м "Grundfos", код продукта 65500014</t>
  </si>
  <si>
    <t>60802с/о (258-13-013.7.6-VK)</t>
  </si>
  <si>
    <t>Временные здания и сооружения (Насосная станция ливневых вод №3)</t>
  </si>
  <si>
    <t xml:space="preserve">Опроcный лист 258-13-013.7.6-VK прилагается </t>
  </si>
  <si>
    <t>12.ИСУП.1104346763</t>
  </si>
  <si>
    <t>12.ИСУП.1104346764</t>
  </si>
  <si>
    <t>Q=25....28м3/ч, Н=30.5м с электродвигателем N=8.9кВт, п=2940об.мин в комплекте с цепью подъемной со скобой из оцинкованной стали L=6.0м и основанием колено 90 град. для "сухого"вертикального монтажа (DN80),  шкаф управления Control LC 108, при помощи поплавковых выключателей, Iн=5,4-23,0 А, LC108.400.3.2х12А DOL-II УХЛ4 "Grundfos", код продукта 96842005 (на два насоса), комплект коммутационной аппаратуры, включая поплавковые выключатели и кронштейн для крепления с кабелями 30 м "Grundfos", код продукта 65500015</t>
  </si>
  <si>
    <t>60800с/о (258-13-013.7.2-VK)</t>
  </si>
  <si>
    <t>Временные здания и сооружения (Ливневая насосная станция №1)</t>
  </si>
  <si>
    <t xml:space="preserve">Опроcный лист 258-13-013.7.2-VK прилагается </t>
  </si>
  <si>
    <t>12.ИСУП.1104346765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</si>
</sst>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"/>
  <sheetViews>
    <sheetView tabSelected="1" view="pageBreakPreview" zoomScale="75" zoomScaleNormal="80" workbookViewId="0">
      <pane xSplit="6" ySplit="3" topLeftCell="G4" activePane="bottomRight" state="frozen"/>
      <selection pane="topRight" activeCell="E1" sqref="E1"/>
      <selection pane="bottomLeft" activeCell="A4" sqref="A4"/>
      <selection pane="bottomRight" activeCell="R14" sqref="R14"/>
    </sheetView>
  </sheetViews>
  <sheetFormatPr defaultRowHeight="15.75"/>
  <cols>
    <col min="1" max="1" width="6.5703125" style="9" customWidth="1"/>
    <col min="2" max="2" width="18" style="9" customWidth="1"/>
    <col min="3" max="4" width="13.140625" style="9" customWidth="1"/>
    <col min="5" max="5" width="16.140625" style="9" customWidth="1"/>
    <col min="6" max="6" width="22.42578125" style="15" customWidth="1"/>
    <col min="7" max="9" width="22" style="9" customWidth="1"/>
    <col min="10" max="10" width="27.85546875" style="9" customWidth="1"/>
    <col min="11" max="11" width="13" style="9" customWidth="1"/>
    <col min="12" max="12" width="15.140625" style="9" customWidth="1"/>
    <col min="13" max="13" width="11.85546875" style="9" customWidth="1"/>
    <col min="14" max="15" width="9.5703125" style="9" customWidth="1"/>
    <col min="16" max="16" width="19.28515625" style="9" customWidth="1"/>
    <col min="17" max="17" width="8.140625" style="10" customWidth="1"/>
    <col min="18" max="18" width="13.7109375" style="9" customWidth="1"/>
    <col min="19" max="19" width="13.7109375" style="9" hidden="1" customWidth="1"/>
    <col min="20" max="20" width="7" style="9" hidden="1" customWidth="1"/>
    <col min="21" max="21" width="13.85546875" style="11" customWidth="1"/>
    <col min="22" max="22" width="9.7109375" style="10" customWidth="1"/>
    <col min="23" max="24" width="12.7109375" style="12" customWidth="1"/>
    <col min="25" max="26" width="15.7109375" style="12" customWidth="1"/>
    <col min="27" max="27" width="12.5703125" style="9" customWidth="1"/>
    <col min="28" max="28" width="16.28515625" style="13" customWidth="1"/>
    <col min="29" max="30" width="17" style="9" customWidth="1"/>
    <col min="31" max="31" width="12.28515625" style="9" hidden="1" customWidth="1"/>
    <col min="32" max="32" width="11.42578125" style="17" hidden="1" customWidth="1"/>
    <col min="33" max="33" width="13.42578125" style="18" customWidth="1"/>
    <col min="34" max="35" width="0" style="19" hidden="1" customWidth="1"/>
    <col min="36" max="36" width="0" style="3" hidden="1" customWidth="1"/>
    <col min="37" max="16384" width="9.140625" style="3"/>
  </cols>
  <sheetData>
    <row r="1" spans="1:35" s="4" customFormat="1" ht="36" customHeight="1">
      <c r="A1" s="8"/>
      <c r="B1" s="8"/>
      <c r="C1" s="8"/>
      <c r="D1" s="8"/>
      <c r="E1" s="8"/>
      <c r="F1" s="14"/>
      <c r="G1" s="8"/>
      <c r="H1" s="8"/>
      <c r="I1" s="8"/>
      <c r="J1" s="53" t="s">
        <v>67</v>
      </c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 t="s">
        <v>51</v>
      </c>
      <c r="Z1" s="53"/>
      <c r="AA1" s="53"/>
      <c r="AB1" s="53"/>
      <c r="AC1" s="53"/>
      <c r="AD1" s="53"/>
      <c r="AE1" s="53"/>
      <c r="AF1" s="53"/>
      <c r="AG1" s="53"/>
      <c r="AH1" s="16"/>
      <c r="AI1" s="16"/>
    </row>
    <row r="2" spans="1:35" s="1" customFormat="1" ht="110.25">
      <c r="A2" s="5" t="s">
        <v>0</v>
      </c>
      <c r="B2" s="5" t="s">
        <v>52</v>
      </c>
      <c r="C2" s="5" t="s">
        <v>1</v>
      </c>
      <c r="D2" s="5" t="s">
        <v>18</v>
      </c>
      <c r="E2" s="5" t="s">
        <v>53</v>
      </c>
      <c r="F2" s="5" t="s">
        <v>2</v>
      </c>
      <c r="G2" s="5" t="s">
        <v>54</v>
      </c>
      <c r="H2" s="27" t="s">
        <v>55</v>
      </c>
      <c r="I2" s="27" t="s">
        <v>56</v>
      </c>
      <c r="J2" s="5" t="s">
        <v>3</v>
      </c>
      <c r="K2" s="5" t="s">
        <v>4</v>
      </c>
      <c r="L2" s="5" t="s">
        <v>57</v>
      </c>
      <c r="M2" s="5" t="s">
        <v>58</v>
      </c>
      <c r="N2" s="5" t="s">
        <v>19</v>
      </c>
      <c r="O2" s="5" t="s">
        <v>20</v>
      </c>
      <c r="P2" s="5" t="s">
        <v>12</v>
      </c>
      <c r="Q2" s="5" t="s">
        <v>5</v>
      </c>
      <c r="R2" s="5" t="s">
        <v>6</v>
      </c>
      <c r="S2" s="5" t="s">
        <v>8</v>
      </c>
      <c r="T2" s="5" t="s">
        <v>5</v>
      </c>
      <c r="U2" s="6" t="s">
        <v>7</v>
      </c>
      <c r="V2" s="5" t="s">
        <v>10</v>
      </c>
      <c r="W2" s="5" t="s">
        <v>40</v>
      </c>
      <c r="X2" s="5" t="s">
        <v>41</v>
      </c>
      <c r="Y2" s="5" t="s">
        <v>42</v>
      </c>
      <c r="Z2" s="5" t="s">
        <v>43</v>
      </c>
      <c r="AA2" s="5" t="s">
        <v>11</v>
      </c>
      <c r="AB2" s="7" t="s">
        <v>59</v>
      </c>
      <c r="AC2" s="5" t="s">
        <v>9</v>
      </c>
      <c r="AD2" s="5" t="s">
        <v>14</v>
      </c>
      <c r="AE2" s="5" t="s">
        <v>13</v>
      </c>
      <c r="AF2" s="5" t="s">
        <v>15</v>
      </c>
      <c r="AG2" s="5" t="s">
        <v>60</v>
      </c>
    </row>
    <row r="3" spans="1:35" s="2" customFormat="1">
      <c r="A3" s="28" t="s">
        <v>44</v>
      </c>
      <c r="B3" s="28" t="s">
        <v>45</v>
      </c>
      <c r="C3" s="28" t="s">
        <v>17</v>
      </c>
      <c r="D3" s="28" t="s">
        <v>16</v>
      </c>
      <c r="E3" s="28" t="s">
        <v>24</v>
      </c>
      <c r="F3" s="28" t="s">
        <v>25</v>
      </c>
      <c r="G3" s="28" t="s">
        <v>26</v>
      </c>
      <c r="H3" s="28" t="s">
        <v>27</v>
      </c>
      <c r="I3" s="28" t="s">
        <v>28</v>
      </c>
      <c r="J3" s="28" t="s">
        <v>29</v>
      </c>
      <c r="K3" s="28" t="s">
        <v>30</v>
      </c>
      <c r="L3" s="28" t="s">
        <v>31</v>
      </c>
      <c r="M3" s="28" t="s">
        <v>32</v>
      </c>
      <c r="N3" s="28" t="s">
        <v>33</v>
      </c>
      <c r="O3" s="28" t="s">
        <v>34</v>
      </c>
      <c r="P3" s="28" t="s">
        <v>21</v>
      </c>
      <c r="Q3" s="28" t="s">
        <v>35</v>
      </c>
      <c r="R3" s="28" t="s">
        <v>61</v>
      </c>
      <c r="S3" s="28"/>
      <c r="T3" s="28"/>
      <c r="U3" s="29">
        <v>19</v>
      </c>
      <c r="V3" s="28" t="s">
        <v>36</v>
      </c>
      <c r="W3" s="28" t="s">
        <v>22</v>
      </c>
      <c r="X3" s="28" t="s">
        <v>37</v>
      </c>
      <c r="Y3" s="28" t="s">
        <v>23</v>
      </c>
      <c r="Z3" s="28" t="s">
        <v>62</v>
      </c>
      <c r="AA3" s="28" t="s">
        <v>63</v>
      </c>
      <c r="AB3" s="28" t="s">
        <v>64</v>
      </c>
      <c r="AC3" s="28" t="s">
        <v>65</v>
      </c>
      <c r="AD3" s="28" t="s">
        <v>38</v>
      </c>
      <c r="AE3" s="28"/>
      <c r="AF3" s="28"/>
      <c r="AG3" s="28" t="s">
        <v>39</v>
      </c>
    </row>
    <row r="4" spans="1:35" ht="165">
      <c r="A4" s="34">
        <v>1</v>
      </c>
      <c r="B4" s="34" t="s">
        <v>68</v>
      </c>
      <c r="C4" s="34" t="s">
        <v>69</v>
      </c>
      <c r="D4" s="34"/>
      <c r="E4" s="35"/>
      <c r="F4" s="36" t="s">
        <v>70</v>
      </c>
      <c r="G4" s="36" t="s">
        <v>71</v>
      </c>
      <c r="H4" s="37">
        <v>38</v>
      </c>
      <c r="I4" s="34" t="s">
        <v>68</v>
      </c>
      <c r="J4" s="38" t="s">
        <v>72</v>
      </c>
      <c r="K4" s="38" t="s">
        <v>73</v>
      </c>
      <c r="L4" s="38">
        <v>4</v>
      </c>
      <c r="M4" s="38" t="s">
        <v>74</v>
      </c>
      <c r="N4" s="34" t="s">
        <v>68</v>
      </c>
      <c r="O4" s="34" t="s">
        <v>68</v>
      </c>
      <c r="P4" s="34" t="s">
        <v>75</v>
      </c>
      <c r="Q4" s="39"/>
      <c r="R4" s="34" t="s">
        <v>68</v>
      </c>
      <c r="S4" s="34" t="s">
        <v>68</v>
      </c>
      <c r="T4" s="34" t="s">
        <v>68</v>
      </c>
      <c r="U4" s="40">
        <v>2</v>
      </c>
      <c r="V4" s="41" t="s">
        <v>76</v>
      </c>
      <c r="W4" s="41">
        <v>0</v>
      </c>
      <c r="X4" s="41">
        <f>U4*W4</f>
        <v>0</v>
      </c>
      <c r="Y4" s="41">
        <v>0</v>
      </c>
      <c r="Z4" s="41">
        <v>0</v>
      </c>
      <c r="AA4" s="36" t="s">
        <v>77</v>
      </c>
      <c r="AB4" s="52">
        <v>42489</v>
      </c>
      <c r="AC4" s="36" t="s">
        <v>78</v>
      </c>
      <c r="AD4" s="36"/>
      <c r="AE4" s="36" t="s">
        <v>79</v>
      </c>
      <c r="AF4" s="42" t="s">
        <v>68</v>
      </c>
      <c r="AG4" s="36" t="s">
        <v>79</v>
      </c>
    </row>
    <row r="5" spans="1:35" ht="405">
      <c r="A5" s="34">
        <v>2</v>
      </c>
      <c r="B5" s="34" t="s">
        <v>68</v>
      </c>
      <c r="C5" s="34" t="s">
        <v>80</v>
      </c>
      <c r="D5" s="34"/>
      <c r="E5" s="35"/>
      <c r="F5" s="36" t="s">
        <v>81</v>
      </c>
      <c r="G5" s="36" t="s">
        <v>82</v>
      </c>
      <c r="H5" s="37">
        <v>128</v>
      </c>
      <c r="I5" s="34" t="s">
        <v>73</v>
      </c>
      <c r="J5" s="38" t="s">
        <v>83</v>
      </c>
      <c r="K5" s="38" t="s">
        <v>73</v>
      </c>
      <c r="L5" s="38">
        <v>4</v>
      </c>
      <c r="M5" s="38" t="s">
        <v>74</v>
      </c>
      <c r="N5" s="34" t="s">
        <v>68</v>
      </c>
      <c r="O5" s="34" t="s">
        <v>68</v>
      </c>
      <c r="P5" s="34" t="s">
        <v>84</v>
      </c>
      <c r="Q5" s="39"/>
      <c r="R5" s="34" t="s">
        <v>68</v>
      </c>
      <c r="S5" s="34" t="s">
        <v>68</v>
      </c>
      <c r="T5" s="34" t="s">
        <v>68</v>
      </c>
      <c r="U5" s="40">
        <v>1</v>
      </c>
      <c r="V5" s="41" t="s">
        <v>76</v>
      </c>
      <c r="W5" s="41">
        <v>0</v>
      </c>
      <c r="X5" s="41">
        <f t="shared" ref="X5:X16" si="0">U5*W5</f>
        <v>0</v>
      </c>
      <c r="Y5" s="41">
        <v>0</v>
      </c>
      <c r="Z5" s="41">
        <v>0</v>
      </c>
      <c r="AA5" s="36" t="s">
        <v>85</v>
      </c>
      <c r="AB5" s="52">
        <v>42489</v>
      </c>
      <c r="AC5" s="36" t="s">
        <v>86</v>
      </c>
      <c r="AD5" s="36"/>
      <c r="AE5" s="36" t="s">
        <v>79</v>
      </c>
      <c r="AF5" s="42" t="s">
        <v>68</v>
      </c>
      <c r="AG5" s="36" t="s">
        <v>79</v>
      </c>
    </row>
    <row r="6" spans="1:35" ht="405">
      <c r="A6" s="34">
        <v>3</v>
      </c>
      <c r="B6" s="34" t="s">
        <v>68</v>
      </c>
      <c r="C6" s="34" t="s">
        <v>87</v>
      </c>
      <c r="D6" s="34"/>
      <c r="E6" s="35"/>
      <c r="F6" s="36" t="s">
        <v>81</v>
      </c>
      <c r="G6" s="36" t="s">
        <v>82</v>
      </c>
      <c r="H6" s="37">
        <v>128</v>
      </c>
      <c r="I6" s="34" t="s">
        <v>73</v>
      </c>
      <c r="J6" s="38" t="s">
        <v>83</v>
      </c>
      <c r="K6" s="38" t="s">
        <v>73</v>
      </c>
      <c r="L6" s="38">
        <v>4</v>
      </c>
      <c r="M6" s="38" t="s">
        <v>74</v>
      </c>
      <c r="N6" s="34" t="s">
        <v>68</v>
      </c>
      <c r="O6" s="34" t="s">
        <v>68</v>
      </c>
      <c r="P6" s="34" t="s">
        <v>84</v>
      </c>
      <c r="Q6" s="39"/>
      <c r="R6" s="34" t="s">
        <v>68</v>
      </c>
      <c r="S6" s="34" t="s">
        <v>68</v>
      </c>
      <c r="T6" s="34" t="s">
        <v>68</v>
      </c>
      <c r="U6" s="40">
        <v>1</v>
      </c>
      <c r="V6" s="41" t="s">
        <v>76</v>
      </c>
      <c r="W6" s="41">
        <v>0</v>
      </c>
      <c r="X6" s="41">
        <f t="shared" si="0"/>
        <v>0</v>
      </c>
      <c r="Y6" s="41">
        <v>0</v>
      </c>
      <c r="Z6" s="41">
        <v>0</v>
      </c>
      <c r="AA6" s="36" t="s">
        <v>85</v>
      </c>
      <c r="AB6" s="52">
        <v>42489</v>
      </c>
      <c r="AC6" s="36" t="s">
        <v>86</v>
      </c>
      <c r="AD6" s="36"/>
      <c r="AE6" s="36" t="s">
        <v>79</v>
      </c>
      <c r="AF6" s="42" t="s">
        <v>68</v>
      </c>
      <c r="AG6" s="36" t="s">
        <v>79</v>
      </c>
    </row>
    <row r="7" spans="1:35" ht="405">
      <c r="A7" s="34">
        <v>4</v>
      </c>
      <c r="B7" s="34" t="s">
        <v>68</v>
      </c>
      <c r="C7" s="34" t="s">
        <v>88</v>
      </c>
      <c r="D7" s="34"/>
      <c r="E7" s="35"/>
      <c r="F7" s="36" t="s">
        <v>81</v>
      </c>
      <c r="G7" s="36" t="s">
        <v>89</v>
      </c>
      <c r="H7" s="37">
        <v>142</v>
      </c>
      <c r="I7" s="34" t="s">
        <v>73</v>
      </c>
      <c r="J7" s="38" t="s">
        <v>90</v>
      </c>
      <c r="K7" s="38" t="s">
        <v>73</v>
      </c>
      <c r="L7" s="38">
        <v>4</v>
      </c>
      <c r="M7" s="38" t="s">
        <v>74</v>
      </c>
      <c r="N7" s="34" t="s">
        <v>68</v>
      </c>
      <c r="O7" s="34" t="s">
        <v>68</v>
      </c>
      <c r="P7" s="34" t="s">
        <v>91</v>
      </c>
      <c r="Q7" s="39"/>
      <c r="R7" s="34" t="s">
        <v>68</v>
      </c>
      <c r="S7" s="34" t="s">
        <v>68</v>
      </c>
      <c r="T7" s="34" t="s">
        <v>68</v>
      </c>
      <c r="U7" s="40">
        <v>1</v>
      </c>
      <c r="V7" s="41" t="s">
        <v>76</v>
      </c>
      <c r="W7" s="41">
        <v>0</v>
      </c>
      <c r="X7" s="41">
        <f t="shared" si="0"/>
        <v>0</v>
      </c>
      <c r="Y7" s="41">
        <v>0</v>
      </c>
      <c r="Z7" s="41">
        <v>0</v>
      </c>
      <c r="AA7" s="36" t="s">
        <v>92</v>
      </c>
      <c r="AB7" s="52">
        <v>42489</v>
      </c>
      <c r="AC7" s="36" t="s">
        <v>93</v>
      </c>
      <c r="AD7" s="36"/>
      <c r="AE7" s="36" t="s">
        <v>79</v>
      </c>
      <c r="AF7" s="42" t="s">
        <v>68</v>
      </c>
      <c r="AG7" s="36" t="s">
        <v>79</v>
      </c>
    </row>
    <row r="8" spans="1:35" ht="405">
      <c r="A8" s="34">
        <v>5</v>
      </c>
      <c r="B8" s="34" t="s">
        <v>68</v>
      </c>
      <c r="C8" s="34" t="s">
        <v>94</v>
      </c>
      <c r="D8" s="34"/>
      <c r="E8" s="35"/>
      <c r="F8" s="36" t="s">
        <v>81</v>
      </c>
      <c r="G8" s="36" t="s">
        <v>89</v>
      </c>
      <c r="H8" s="37">
        <v>142</v>
      </c>
      <c r="I8" s="34" t="s">
        <v>73</v>
      </c>
      <c r="J8" s="38" t="s">
        <v>90</v>
      </c>
      <c r="K8" s="38" t="s">
        <v>73</v>
      </c>
      <c r="L8" s="38">
        <v>4</v>
      </c>
      <c r="M8" s="38" t="s">
        <v>74</v>
      </c>
      <c r="N8" s="34" t="s">
        <v>68</v>
      </c>
      <c r="O8" s="34" t="s">
        <v>68</v>
      </c>
      <c r="P8" s="34" t="s">
        <v>91</v>
      </c>
      <c r="Q8" s="39"/>
      <c r="R8" s="34" t="s">
        <v>68</v>
      </c>
      <c r="S8" s="34" t="s">
        <v>68</v>
      </c>
      <c r="T8" s="34" t="s">
        <v>68</v>
      </c>
      <c r="U8" s="40">
        <v>1</v>
      </c>
      <c r="V8" s="41" t="s">
        <v>76</v>
      </c>
      <c r="W8" s="41">
        <v>0</v>
      </c>
      <c r="X8" s="41">
        <f t="shared" si="0"/>
        <v>0</v>
      </c>
      <c r="Y8" s="41">
        <v>0</v>
      </c>
      <c r="Z8" s="41">
        <v>0</v>
      </c>
      <c r="AA8" s="36" t="s">
        <v>92</v>
      </c>
      <c r="AB8" s="52">
        <v>42489</v>
      </c>
      <c r="AC8" s="36" t="s">
        <v>93</v>
      </c>
      <c r="AD8" s="36"/>
      <c r="AE8" s="36" t="s">
        <v>79</v>
      </c>
      <c r="AF8" s="42" t="s">
        <v>68</v>
      </c>
      <c r="AG8" s="36" t="s">
        <v>79</v>
      </c>
    </row>
    <row r="9" spans="1:35" ht="405">
      <c r="A9" s="34">
        <v>6</v>
      </c>
      <c r="B9" s="34" t="s">
        <v>68</v>
      </c>
      <c r="C9" s="34" t="s">
        <v>95</v>
      </c>
      <c r="D9" s="34"/>
      <c r="E9" s="35"/>
      <c r="F9" s="36" t="s">
        <v>81</v>
      </c>
      <c r="G9" s="36" t="s">
        <v>96</v>
      </c>
      <c r="H9" s="37">
        <v>190</v>
      </c>
      <c r="I9" s="34" t="s">
        <v>73</v>
      </c>
      <c r="J9" s="38" t="s">
        <v>97</v>
      </c>
      <c r="K9" s="38" t="s">
        <v>73</v>
      </c>
      <c r="L9" s="38">
        <v>4</v>
      </c>
      <c r="M9" s="38" t="s">
        <v>74</v>
      </c>
      <c r="N9" s="34" t="s">
        <v>68</v>
      </c>
      <c r="O9" s="34" t="s">
        <v>68</v>
      </c>
      <c r="P9" s="34" t="s">
        <v>98</v>
      </c>
      <c r="Q9" s="39"/>
      <c r="R9" s="34" t="s">
        <v>68</v>
      </c>
      <c r="S9" s="34" t="s">
        <v>68</v>
      </c>
      <c r="T9" s="34" t="s">
        <v>68</v>
      </c>
      <c r="U9" s="40">
        <v>2</v>
      </c>
      <c r="V9" s="41" t="s">
        <v>76</v>
      </c>
      <c r="W9" s="41">
        <v>0</v>
      </c>
      <c r="X9" s="41">
        <f t="shared" si="0"/>
        <v>0</v>
      </c>
      <c r="Y9" s="41">
        <v>0</v>
      </c>
      <c r="Z9" s="41">
        <v>0</v>
      </c>
      <c r="AA9" s="36" t="s">
        <v>85</v>
      </c>
      <c r="AB9" s="52">
        <v>42489</v>
      </c>
      <c r="AC9" s="36" t="s">
        <v>99</v>
      </c>
      <c r="AD9" s="36"/>
      <c r="AE9" s="36" t="s">
        <v>79</v>
      </c>
      <c r="AF9" s="42" t="s">
        <v>68</v>
      </c>
      <c r="AG9" s="36" t="s">
        <v>79</v>
      </c>
    </row>
    <row r="10" spans="1:35" ht="409.5">
      <c r="A10" s="34">
        <v>7</v>
      </c>
      <c r="B10" s="34" t="s">
        <v>68</v>
      </c>
      <c r="C10" s="34" t="s">
        <v>100</v>
      </c>
      <c r="D10" s="34"/>
      <c r="E10" s="35"/>
      <c r="F10" s="36" t="s">
        <v>101</v>
      </c>
      <c r="G10" s="36" t="s">
        <v>102</v>
      </c>
      <c r="H10" s="37">
        <v>87</v>
      </c>
      <c r="I10" s="34" t="s">
        <v>73</v>
      </c>
      <c r="J10" s="38" t="s">
        <v>103</v>
      </c>
      <c r="K10" s="38" t="s">
        <v>73</v>
      </c>
      <c r="L10" s="38">
        <v>4</v>
      </c>
      <c r="M10" s="38" t="s">
        <v>74</v>
      </c>
      <c r="N10" s="34" t="s">
        <v>68</v>
      </c>
      <c r="O10" s="34" t="s">
        <v>68</v>
      </c>
      <c r="P10" s="34" t="s">
        <v>104</v>
      </c>
      <c r="Q10" s="39"/>
      <c r="R10" s="34" t="s">
        <v>68</v>
      </c>
      <c r="S10" s="34" t="s">
        <v>68</v>
      </c>
      <c r="T10" s="34" t="s">
        <v>68</v>
      </c>
      <c r="U10" s="40">
        <v>1</v>
      </c>
      <c r="V10" s="41" t="s">
        <v>76</v>
      </c>
      <c r="W10" s="41">
        <v>0</v>
      </c>
      <c r="X10" s="41">
        <f t="shared" si="0"/>
        <v>0</v>
      </c>
      <c r="Y10" s="41">
        <v>0</v>
      </c>
      <c r="Z10" s="41">
        <v>0</v>
      </c>
      <c r="AA10" s="36" t="s">
        <v>105</v>
      </c>
      <c r="AB10" s="52">
        <v>42489</v>
      </c>
      <c r="AC10" s="36" t="s">
        <v>106</v>
      </c>
      <c r="AD10" s="36"/>
      <c r="AE10" s="36" t="s">
        <v>79</v>
      </c>
      <c r="AF10" s="42" t="s">
        <v>68</v>
      </c>
      <c r="AG10" s="36" t="s">
        <v>79</v>
      </c>
    </row>
    <row r="11" spans="1:35" ht="409.5">
      <c r="A11" s="34">
        <v>8</v>
      </c>
      <c r="B11" s="34" t="s">
        <v>68</v>
      </c>
      <c r="C11" s="34" t="s">
        <v>107</v>
      </c>
      <c r="D11" s="34"/>
      <c r="E11" s="35"/>
      <c r="F11" s="36" t="s">
        <v>101</v>
      </c>
      <c r="G11" s="36" t="s">
        <v>102</v>
      </c>
      <c r="H11" s="37">
        <v>87</v>
      </c>
      <c r="I11" s="34" t="s">
        <v>73</v>
      </c>
      <c r="J11" s="38" t="s">
        <v>103</v>
      </c>
      <c r="K11" s="38" t="s">
        <v>73</v>
      </c>
      <c r="L11" s="38">
        <v>4</v>
      </c>
      <c r="M11" s="38" t="s">
        <v>74</v>
      </c>
      <c r="N11" s="34" t="s">
        <v>68</v>
      </c>
      <c r="O11" s="34" t="s">
        <v>68</v>
      </c>
      <c r="P11" s="34" t="s">
        <v>104</v>
      </c>
      <c r="Q11" s="39"/>
      <c r="R11" s="34" t="s">
        <v>68</v>
      </c>
      <c r="S11" s="34" t="s">
        <v>68</v>
      </c>
      <c r="T11" s="34" t="s">
        <v>68</v>
      </c>
      <c r="U11" s="40">
        <v>1</v>
      </c>
      <c r="V11" s="41" t="s">
        <v>76</v>
      </c>
      <c r="W11" s="41">
        <v>0</v>
      </c>
      <c r="X11" s="41">
        <f t="shared" si="0"/>
        <v>0</v>
      </c>
      <c r="Y11" s="41">
        <v>0</v>
      </c>
      <c r="Z11" s="41">
        <v>0</v>
      </c>
      <c r="AA11" s="36" t="s">
        <v>105</v>
      </c>
      <c r="AB11" s="52">
        <v>42489</v>
      </c>
      <c r="AC11" s="36" t="s">
        <v>106</v>
      </c>
      <c r="AD11" s="36"/>
      <c r="AE11" s="36" t="s">
        <v>79</v>
      </c>
      <c r="AF11" s="42" t="s">
        <v>68</v>
      </c>
      <c r="AG11" s="36" t="s">
        <v>79</v>
      </c>
    </row>
    <row r="12" spans="1:35" ht="409.5">
      <c r="A12" s="34">
        <v>9</v>
      </c>
      <c r="B12" s="34" t="s">
        <v>68</v>
      </c>
      <c r="C12" s="34" t="s">
        <v>108</v>
      </c>
      <c r="D12" s="34"/>
      <c r="E12" s="35"/>
      <c r="F12" s="36" t="s">
        <v>101</v>
      </c>
      <c r="G12" s="36" t="s">
        <v>102</v>
      </c>
      <c r="H12" s="37">
        <v>87</v>
      </c>
      <c r="I12" s="34" t="s">
        <v>73</v>
      </c>
      <c r="J12" s="38" t="s">
        <v>103</v>
      </c>
      <c r="K12" s="38" t="s">
        <v>73</v>
      </c>
      <c r="L12" s="38">
        <v>4</v>
      </c>
      <c r="M12" s="38" t="s">
        <v>74</v>
      </c>
      <c r="N12" s="34" t="s">
        <v>68</v>
      </c>
      <c r="O12" s="34" t="s">
        <v>68</v>
      </c>
      <c r="P12" s="34" t="s">
        <v>104</v>
      </c>
      <c r="Q12" s="39"/>
      <c r="R12" s="34" t="s">
        <v>68</v>
      </c>
      <c r="S12" s="34" t="s">
        <v>68</v>
      </c>
      <c r="T12" s="34" t="s">
        <v>68</v>
      </c>
      <c r="U12" s="40">
        <v>1</v>
      </c>
      <c r="V12" s="41" t="s">
        <v>76</v>
      </c>
      <c r="W12" s="41">
        <v>0</v>
      </c>
      <c r="X12" s="41">
        <f t="shared" si="0"/>
        <v>0</v>
      </c>
      <c r="Y12" s="41">
        <v>0</v>
      </c>
      <c r="Z12" s="41">
        <v>0</v>
      </c>
      <c r="AA12" s="36" t="s">
        <v>105</v>
      </c>
      <c r="AB12" s="52">
        <v>42489</v>
      </c>
      <c r="AC12" s="36" t="s">
        <v>106</v>
      </c>
      <c r="AD12" s="36"/>
      <c r="AE12" s="36" t="s">
        <v>79</v>
      </c>
      <c r="AF12" s="42" t="s">
        <v>68</v>
      </c>
      <c r="AG12" s="36" t="s">
        <v>79</v>
      </c>
    </row>
    <row r="13" spans="1:35" ht="409.5">
      <c r="A13" s="34">
        <v>10</v>
      </c>
      <c r="B13" s="34" t="s">
        <v>68</v>
      </c>
      <c r="C13" s="34" t="s">
        <v>109</v>
      </c>
      <c r="D13" s="34"/>
      <c r="E13" s="35"/>
      <c r="F13" s="36" t="s">
        <v>101</v>
      </c>
      <c r="G13" s="36" t="s">
        <v>102</v>
      </c>
      <c r="H13" s="37">
        <v>87</v>
      </c>
      <c r="I13" s="34" t="s">
        <v>73</v>
      </c>
      <c r="J13" s="38" t="s">
        <v>110</v>
      </c>
      <c r="K13" s="38" t="s">
        <v>73</v>
      </c>
      <c r="L13" s="38">
        <v>4</v>
      </c>
      <c r="M13" s="38" t="s">
        <v>74</v>
      </c>
      <c r="N13" s="34" t="s">
        <v>68</v>
      </c>
      <c r="O13" s="34" t="s">
        <v>68</v>
      </c>
      <c r="P13" s="34" t="s">
        <v>111</v>
      </c>
      <c r="Q13" s="39"/>
      <c r="R13" s="34" t="s">
        <v>68</v>
      </c>
      <c r="S13" s="34" t="s">
        <v>68</v>
      </c>
      <c r="T13" s="34" t="s">
        <v>68</v>
      </c>
      <c r="U13" s="40">
        <v>1</v>
      </c>
      <c r="V13" s="41" t="s">
        <v>76</v>
      </c>
      <c r="W13" s="41">
        <v>0</v>
      </c>
      <c r="X13" s="41">
        <f t="shared" si="0"/>
        <v>0</v>
      </c>
      <c r="Y13" s="41">
        <v>0</v>
      </c>
      <c r="Z13" s="41">
        <v>0</v>
      </c>
      <c r="AA13" s="36" t="s">
        <v>112</v>
      </c>
      <c r="AB13" s="52">
        <v>42489</v>
      </c>
      <c r="AC13" s="36" t="s">
        <v>113</v>
      </c>
      <c r="AD13" s="36"/>
      <c r="AE13" s="36" t="s">
        <v>79</v>
      </c>
      <c r="AF13" s="42" t="s">
        <v>68</v>
      </c>
      <c r="AG13" s="36" t="s">
        <v>79</v>
      </c>
    </row>
    <row r="14" spans="1:35" ht="409.5">
      <c r="A14" s="34">
        <v>11</v>
      </c>
      <c r="B14" s="34" t="s">
        <v>68</v>
      </c>
      <c r="C14" s="34" t="s">
        <v>114</v>
      </c>
      <c r="D14" s="34"/>
      <c r="E14" s="35"/>
      <c r="F14" s="36" t="s">
        <v>101</v>
      </c>
      <c r="G14" s="36" t="s">
        <v>102</v>
      </c>
      <c r="H14" s="37">
        <v>87</v>
      </c>
      <c r="I14" s="34" t="s">
        <v>73</v>
      </c>
      <c r="J14" s="38" t="s">
        <v>110</v>
      </c>
      <c r="K14" s="38" t="s">
        <v>73</v>
      </c>
      <c r="L14" s="38">
        <v>4</v>
      </c>
      <c r="M14" s="38" t="s">
        <v>74</v>
      </c>
      <c r="N14" s="34" t="s">
        <v>68</v>
      </c>
      <c r="O14" s="34" t="s">
        <v>68</v>
      </c>
      <c r="P14" s="34" t="s">
        <v>111</v>
      </c>
      <c r="Q14" s="39"/>
      <c r="R14" s="34" t="s">
        <v>68</v>
      </c>
      <c r="S14" s="34" t="s">
        <v>68</v>
      </c>
      <c r="T14" s="34" t="s">
        <v>68</v>
      </c>
      <c r="U14" s="40">
        <v>1</v>
      </c>
      <c r="V14" s="41" t="s">
        <v>76</v>
      </c>
      <c r="W14" s="41">
        <v>0</v>
      </c>
      <c r="X14" s="41">
        <f t="shared" si="0"/>
        <v>0</v>
      </c>
      <c r="Y14" s="41">
        <v>0</v>
      </c>
      <c r="Z14" s="41">
        <v>0</v>
      </c>
      <c r="AA14" s="36" t="s">
        <v>112</v>
      </c>
      <c r="AB14" s="52">
        <v>42489</v>
      </c>
      <c r="AC14" s="36" t="s">
        <v>113</v>
      </c>
      <c r="AD14" s="36"/>
      <c r="AE14" s="36" t="s">
        <v>79</v>
      </c>
      <c r="AF14" s="42" t="s">
        <v>68</v>
      </c>
      <c r="AG14" s="36" t="s">
        <v>79</v>
      </c>
    </row>
    <row r="15" spans="1:35" ht="405">
      <c r="A15" s="34">
        <v>12</v>
      </c>
      <c r="B15" s="34" t="s">
        <v>68</v>
      </c>
      <c r="C15" s="34" t="s">
        <v>115</v>
      </c>
      <c r="D15" s="34"/>
      <c r="E15" s="35"/>
      <c r="F15" s="36" t="s">
        <v>81</v>
      </c>
      <c r="G15" s="36" t="s">
        <v>89</v>
      </c>
      <c r="H15" s="37">
        <v>142</v>
      </c>
      <c r="I15" s="34" t="s">
        <v>73</v>
      </c>
      <c r="J15" s="38" t="s">
        <v>116</v>
      </c>
      <c r="K15" s="38" t="s">
        <v>73</v>
      </c>
      <c r="L15" s="38">
        <v>4</v>
      </c>
      <c r="M15" s="38" t="s">
        <v>74</v>
      </c>
      <c r="N15" s="34" t="s">
        <v>68</v>
      </c>
      <c r="O15" s="34" t="s">
        <v>68</v>
      </c>
      <c r="P15" s="34" t="s">
        <v>117</v>
      </c>
      <c r="Q15" s="39"/>
      <c r="R15" s="34" t="s">
        <v>68</v>
      </c>
      <c r="S15" s="34" t="s">
        <v>68</v>
      </c>
      <c r="T15" s="34" t="s">
        <v>68</v>
      </c>
      <c r="U15" s="40">
        <v>1</v>
      </c>
      <c r="V15" s="41" t="s">
        <v>76</v>
      </c>
      <c r="W15" s="41">
        <v>0</v>
      </c>
      <c r="X15" s="41">
        <f t="shared" si="0"/>
        <v>0</v>
      </c>
      <c r="Y15" s="41">
        <v>0</v>
      </c>
      <c r="Z15" s="41">
        <v>0</v>
      </c>
      <c r="AA15" s="36" t="s">
        <v>118</v>
      </c>
      <c r="AB15" s="52">
        <v>42489</v>
      </c>
      <c r="AC15" s="36" t="s">
        <v>119</v>
      </c>
      <c r="AD15" s="36"/>
      <c r="AE15" s="36" t="s">
        <v>79</v>
      </c>
      <c r="AF15" s="42" t="s">
        <v>68</v>
      </c>
      <c r="AG15" s="36" t="s">
        <v>79</v>
      </c>
    </row>
    <row r="16" spans="1:35" ht="405">
      <c r="A16" s="34">
        <v>13</v>
      </c>
      <c r="B16" s="34" t="s">
        <v>68</v>
      </c>
      <c r="C16" s="34" t="s">
        <v>120</v>
      </c>
      <c r="D16" s="34"/>
      <c r="E16" s="35"/>
      <c r="F16" s="36" t="s">
        <v>81</v>
      </c>
      <c r="G16" s="36" t="s">
        <v>89</v>
      </c>
      <c r="H16" s="37">
        <v>142</v>
      </c>
      <c r="I16" s="34" t="s">
        <v>73</v>
      </c>
      <c r="J16" s="38" t="s">
        <v>116</v>
      </c>
      <c r="K16" s="38" t="s">
        <v>73</v>
      </c>
      <c r="L16" s="38">
        <v>4</v>
      </c>
      <c r="M16" s="38" t="s">
        <v>74</v>
      </c>
      <c r="N16" s="34" t="s">
        <v>68</v>
      </c>
      <c r="O16" s="34" t="s">
        <v>68</v>
      </c>
      <c r="P16" s="34" t="s">
        <v>117</v>
      </c>
      <c r="Q16" s="39"/>
      <c r="R16" s="34" t="s">
        <v>68</v>
      </c>
      <c r="S16" s="34" t="s">
        <v>68</v>
      </c>
      <c r="T16" s="34" t="s">
        <v>68</v>
      </c>
      <c r="U16" s="40">
        <v>1</v>
      </c>
      <c r="V16" s="41" t="s">
        <v>76</v>
      </c>
      <c r="W16" s="41">
        <v>0</v>
      </c>
      <c r="X16" s="41">
        <f t="shared" si="0"/>
        <v>0</v>
      </c>
      <c r="Y16" s="41">
        <v>0</v>
      </c>
      <c r="Z16" s="41">
        <v>0</v>
      </c>
      <c r="AA16" s="36" t="s">
        <v>118</v>
      </c>
      <c r="AB16" s="52">
        <v>42489</v>
      </c>
      <c r="AC16" s="36" t="s">
        <v>119</v>
      </c>
      <c r="AD16" s="36"/>
      <c r="AE16" s="36" t="s">
        <v>79</v>
      </c>
      <c r="AF16" s="42" t="s">
        <v>68</v>
      </c>
      <c r="AG16" s="36" t="s">
        <v>79</v>
      </c>
    </row>
    <row r="17" spans="1:33">
      <c r="A17" s="43"/>
      <c r="B17" s="43"/>
      <c r="C17" s="43"/>
      <c r="D17" s="43"/>
      <c r="E17" s="43"/>
      <c r="F17" s="43"/>
      <c r="G17" s="43"/>
      <c r="H17" s="44"/>
      <c r="I17" s="43"/>
      <c r="J17" s="43"/>
      <c r="K17" s="43"/>
      <c r="L17" s="43"/>
      <c r="M17" s="43"/>
      <c r="N17" s="43"/>
      <c r="O17" s="43"/>
      <c r="P17" s="43"/>
      <c r="Q17" s="45"/>
      <c r="R17" s="46" t="s">
        <v>66</v>
      </c>
      <c r="S17" s="43"/>
      <c r="T17" s="43"/>
      <c r="U17" s="47">
        <f>SUM(U4:U16)</f>
        <v>15</v>
      </c>
      <c r="V17" s="48"/>
      <c r="W17" s="48">
        <f>SUM(W4:W16)</f>
        <v>0</v>
      </c>
      <c r="X17" s="48">
        <f>SUM(X4:X16)</f>
        <v>0</v>
      </c>
      <c r="Y17" s="48">
        <f>SUM(Y4:Y16)</f>
        <v>0</v>
      </c>
      <c r="Z17" s="48">
        <f>SUM(Z4:Z16)</f>
        <v>0</v>
      </c>
      <c r="AA17" s="43"/>
      <c r="AB17" s="49"/>
      <c r="AC17" s="43"/>
      <c r="AD17" s="43"/>
      <c r="AE17" s="43"/>
      <c r="AF17" s="50"/>
      <c r="AG17" s="51"/>
    </row>
    <row r="18" spans="1:33">
      <c r="A18" s="20"/>
      <c r="B18" s="20"/>
      <c r="C18" s="20"/>
      <c r="D18" s="20"/>
      <c r="E18" s="20"/>
      <c r="F18" s="20"/>
      <c r="G18" s="20"/>
      <c r="H18" s="33"/>
      <c r="I18" s="20"/>
      <c r="J18" s="20"/>
      <c r="K18" s="20"/>
      <c r="L18" s="20"/>
      <c r="M18" s="20"/>
      <c r="N18" s="20"/>
      <c r="O18" s="20"/>
      <c r="P18" s="20"/>
      <c r="Q18" s="21"/>
      <c r="R18" s="30"/>
      <c r="S18" s="20"/>
      <c r="T18" s="20"/>
      <c r="U18" s="32"/>
      <c r="V18" s="31"/>
      <c r="W18" s="31"/>
      <c r="X18" s="31"/>
      <c r="Y18" s="31"/>
      <c r="Z18" s="31"/>
      <c r="AA18" s="20"/>
      <c r="AB18" s="24"/>
      <c r="AC18" s="20"/>
      <c r="AD18" s="20"/>
      <c r="AE18" s="20"/>
      <c r="AF18" s="25"/>
      <c r="AG18" s="26"/>
    </row>
    <row r="19" spans="1:3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1"/>
      <c r="R19" s="20"/>
      <c r="S19" s="20"/>
      <c r="T19" s="20"/>
      <c r="U19" s="22"/>
      <c r="V19" s="21"/>
      <c r="W19" s="23"/>
      <c r="X19" s="23"/>
      <c r="Y19" s="23"/>
      <c r="Z19" s="23"/>
      <c r="AA19" s="20"/>
      <c r="AB19" s="24"/>
      <c r="AC19" s="20"/>
      <c r="AD19" s="20"/>
      <c r="AE19" s="20"/>
      <c r="AF19" s="25"/>
      <c r="AG19" s="26"/>
    </row>
    <row r="20" spans="1:33">
      <c r="A20" s="20"/>
      <c r="B20" s="20"/>
      <c r="C20" s="20"/>
      <c r="D20" s="20"/>
      <c r="E20" s="20"/>
      <c r="F20" s="20" t="s">
        <v>47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0"/>
      <c r="U20" s="22"/>
      <c r="V20" s="21" t="s">
        <v>48</v>
      </c>
      <c r="W20" s="23"/>
      <c r="X20" s="23"/>
      <c r="Y20" s="23"/>
      <c r="Z20" s="23"/>
      <c r="AA20" s="20"/>
      <c r="AB20" s="24"/>
      <c r="AC20" s="20"/>
      <c r="AD20" s="20"/>
      <c r="AE20" s="20"/>
      <c r="AF20" s="25"/>
      <c r="AG20" s="26"/>
    </row>
    <row r="21" spans="1:33">
      <c r="A21" s="20"/>
      <c r="B21" s="20"/>
      <c r="C21" s="20"/>
      <c r="D21" s="20"/>
      <c r="E21" s="20"/>
      <c r="F21" s="20" t="s">
        <v>49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0"/>
      <c r="U21" s="22"/>
      <c r="V21" s="21" t="s">
        <v>49</v>
      </c>
      <c r="W21" s="23"/>
      <c r="X21" s="23"/>
      <c r="Y21" s="23"/>
      <c r="Z21" s="23"/>
      <c r="AA21" s="20"/>
      <c r="AB21" s="24"/>
      <c r="AC21" s="20"/>
      <c r="AD21" s="20"/>
      <c r="AE21" s="20"/>
      <c r="AF21" s="25"/>
      <c r="AG21" s="26"/>
    </row>
    <row r="22" spans="1:33">
      <c r="A22" s="20"/>
      <c r="B22" s="20"/>
      <c r="C22" s="20"/>
      <c r="D22" s="20"/>
      <c r="E22" s="20"/>
      <c r="F22" s="20"/>
      <c r="G22" s="20" t="s">
        <v>50</v>
      </c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20"/>
      <c r="T22" s="20"/>
      <c r="U22" s="22"/>
      <c r="V22" s="21"/>
      <c r="W22" s="23" t="s">
        <v>50</v>
      </c>
      <c r="X22" s="23"/>
      <c r="Y22" s="23"/>
      <c r="Z22" s="23"/>
      <c r="AA22" s="20"/>
      <c r="AB22" s="24"/>
      <c r="AC22" s="20"/>
      <c r="AD22" s="20"/>
      <c r="AE22" s="20"/>
      <c r="AF22" s="25"/>
      <c r="AG22" s="26"/>
    </row>
  </sheetData>
  <autoFilter ref="A2:AG17"/>
  <mergeCells count="2">
    <mergeCell ref="Y1:AG1"/>
    <mergeCell ref="J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DataRange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6612</cp:lastModifiedBy>
  <cp:lastPrinted>2015-03-31T05:21:12Z</cp:lastPrinted>
  <dcterms:created xsi:type="dcterms:W3CDTF">2007-11-07T07:16:05Z</dcterms:created>
  <dcterms:modified xsi:type="dcterms:W3CDTF">2015-10-12T13:37:45Z</dcterms:modified>
</cp:coreProperties>
</file>